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ina Britto\Desktop\Docs entrega final PD1\"/>
    </mc:Choice>
  </mc:AlternateContent>
  <xr:revisionPtr revIDLastSave="0" documentId="13_ncr:1_{A690AAC5-06F2-4790-99A9-42DDF5BF3455}" xr6:coauthVersionLast="45" xr6:coauthVersionMax="45" xr10:uidLastSave="{00000000-0000-0000-0000-000000000000}"/>
  <bookViews>
    <workbookView xWindow="-120" yWindow="-120" windowWidth="20730" windowHeight="11160" activeTab="1" xr2:uid="{D6397CD3-B5EE-4C2D-B50D-D0F3BAAAA9C1}"/>
  </bookViews>
  <sheets>
    <sheet name="Naranja" sheetId="4" r:id="rId1"/>
    <sheet name="Cálculos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4" l="1"/>
  <c r="F5" i="4" s="1"/>
  <c r="E6" i="4"/>
  <c r="F6" i="4" s="1"/>
  <c r="E7" i="4"/>
  <c r="F7" i="4" s="1"/>
  <c r="E8" i="4"/>
  <c r="F8" i="4" s="1"/>
  <c r="C12" i="6" l="1"/>
  <c r="C11" i="6"/>
  <c r="E21" i="4"/>
  <c r="F21" i="4" s="1"/>
  <c r="E20" i="4"/>
  <c r="F20" i="4" s="1"/>
  <c r="E19" i="4"/>
  <c r="F19" i="4" s="1"/>
  <c r="F18" i="4"/>
  <c r="F17" i="4"/>
  <c r="F16" i="4"/>
  <c r="F15" i="4"/>
  <c r="F9" i="4" l="1"/>
  <c r="C5" i="6" s="1"/>
  <c r="F22" i="4"/>
  <c r="D5" i="6" s="1"/>
  <c r="D12" i="6" s="1"/>
  <c r="F23" i="4" l="1"/>
  <c r="E5" i="6" s="1"/>
  <c r="F10" i="4"/>
  <c r="F5" i="6" l="1"/>
  <c r="E12" i="6"/>
</calcChain>
</file>

<file path=xl/sharedStrings.xml><?xml version="1.0" encoding="utf-8"?>
<sst xmlns="http://schemas.openxmlformats.org/spreadsheetml/2006/main" count="41" uniqueCount="35">
  <si>
    <t>MATERIA PRIMA</t>
  </si>
  <si>
    <t>CANTIDAD KL</t>
  </si>
  <si>
    <t>Proveedor 1</t>
  </si>
  <si>
    <t>Proveedor 2</t>
  </si>
  <si>
    <t>Proveedor 3</t>
  </si>
  <si>
    <t>Proveedor 4</t>
  </si>
  <si>
    <t>KILOS</t>
  </si>
  <si>
    <t>TONELADA</t>
  </si>
  <si>
    <t>MANDARINA</t>
  </si>
  <si>
    <t>CANTIDAD</t>
  </si>
  <si>
    <t>CANTIDAD LT</t>
  </si>
  <si>
    <t>LITROS</t>
  </si>
  <si>
    <t>NARANJA</t>
  </si>
  <si>
    <t>GENERAL</t>
  </si>
  <si>
    <t>NARANJA  GARRAFA 5 LITROS</t>
  </si>
  <si>
    <t>NARANJA GARRAFA 3 LITROS</t>
  </si>
  <si>
    <t>NARANJA  PET  1 LITRO</t>
  </si>
  <si>
    <t>HORNEADOS</t>
  </si>
  <si>
    <t xml:space="preserve">NARANJA 250ML </t>
  </si>
  <si>
    <t>NARANJAX 1 LITRO</t>
  </si>
  <si>
    <t xml:space="preserve">NARANJA X 3 LITROS </t>
  </si>
  <si>
    <t xml:space="preserve">NARANJA X 5 LITROS </t>
  </si>
  <si>
    <t>FRUTA</t>
  </si>
  <si>
    <t>COMPRADA(kg)</t>
  </si>
  <si>
    <t>PRODUCTO FINAL(kg)</t>
  </si>
  <si>
    <t>RESIDUOS(kg)</t>
  </si>
  <si>
    <t>RENDIMIENTO</t>
  </si>
  <si>
    <t>PRODUCTO FINAL</t>
  </si>
  <si>
    <t>RESIDUOS</t>
  </si>
  <si>
    <t>KILOGRAMOS</t>
  </si>
  <si>
    <t>TOTAL</t>
  </si>
  <si>
    <t>TABLA I. 
CANTIDAD DE NARANJA RECIBIDA</t>
  </si>
  <si>
    <t>TABLA II. 
PRODUCCIÓN DE ZUMOS Y JUGOS DE NARANJA</t>
  </si>
  <si>
    <t>TABLA III. 
RESULTADOS</t>
  </si>
  <si>
    <t>TABLA IV. 
CÁLCULO DEL PORCENTAJE DE RESIDUOS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</si>
</sst>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9C6500"/>
      <name val="Times New Roman"/>
      <family val="1"/>
    </font>
    <font>
      <i/>
      <sz val="8"/>
      <color theme="1"/>
      <name val="Times New Roman"/>
      <family val="1"/>
    </font>
    <font>
      <i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3" fillId="2" borderId="1" xfId="0" applyFont="1" applyFill="1" applyBorder="1"/>
    <xf numFmtId="0" fontId="4" fillId="0" borderId="1" xfId="0" applyFont="1" applyBorder="1"/>
    <xf numFmtId="3" fontId="5" fillId="3" borderId="8" xfId="2" applyNumberFormat="1" applyFont="1" applyBorder="1"/>
    <xf numFmtId="0" fontId="5" fillId="3" borderId="8" xfId="2" applyFont="1" applyBorder="1"/>
    <xf numFmtId="0" fontId="4" fillId="4" borderId="1" xfId="0" applyFont="1" applyFill="1" applyBorder="1"/>
    <xf numFmtId="0" fontId="4" fillId="0" borderId="3" xfId="0" applyFont="1" applyBorder="1"/>
    <xf numFmtId="2" fontId="4" fillId="0" borderId="1" xfId="0" applyNumberFormat="1" applyFont="1" applyBorder="1"/>
    <xf numFmtId="164" fontId="4" fillId="0" borderId="4" xfId="1" applyNumberFormat="1" applyFont="1" applyBorder="1"/>
    <xf numFmtId="10" fontId="4" fillId="0" borderId="1" xfId="1" applyNumberFormat="1" applyFont="1" applyBorder="1"/>
    <xf numFmtId="10" fontId="4" fillId="0" borderId="4" xfId="1" applyNumberFormat="1" applyFont="1" applyBorder="1"/>
    <xf numFmtId="0" fontId="6" fillId="0" borderId="0" xfId="0" applyFont="1" applyAlignment="1">
      <alignment vertical="center" wrapText="1"/>
    </xf>
    <xf numFmtId="0" fontId="4" fillId="0" borderId="0" xfId="0" applyFont="1" applyBorder="1"/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eutral 2" xfId="2" xr:uid="{D004A46F-1146-438C-B731-1739BEE4ADA5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050" b="0" i="0" baseline="0">
                <a:effectLst/>
              </a:rPr>
              <a:t>Porcentaje de rendimiento y desperdicio de frutas cítricas en Jugos Mandarín</a:t>
            </a:r>
            <a:endParaRPr lang="es-CO" sz="900" b="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4011013600504413"/>
          <c:y val="0.21289562684495533"/>
          <c:w val="0.68317102776058969"/>
          <c:h val="0.407478544757883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Cálculos!$D$11</c:f>
              <c:strCache>
                <c:ptCount val="1"/>
                <c:pt idx="0">
                  <c:v>PRODUCTO FINAL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Cálculos!$C$12:$C$12</c:f>
              <c:strCache>
                <c:ptCount val="1"/>
                <c:pt idx="0">
                  <c:v>NARANJA</c:v>
                </c:pt>
              </c:strCache>
            </c:strRef>
          </c:cat>
          <c:val>
            <c:numRef>
              <c:f>Cálculos!$D$12:$D$12</c:f>
              <c:numCache>
                <c:formatCode>0.00%</c:formatCode>
                <c:ptCount val="1"/>
                <c:pt idx="0">
                  <c:v>0.40199759211735259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A-4821-B6BD-138B02A0F34D}"/>
            </c:ext>
          </c:extLst>
        </c:ser>
        <c:ser>
          <c:idx val="1"/>
          <c:order val="1"/>
          <c:tx>
            <c:strRef>
              <c:f>Cálculos!$E$11</c:f>
              <c:strCache>
                <c:ptCount val="1"/>
                <c:pt idx="0">
                  <c:v>RESIDUOS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Cálculos!$C$12:$C$12</c:f>
              <c:strCache>
                <c:ptCount val="1"/>
                <c:pt idx="0">
                  <c:v>NARANJA</c:v>
                </c:pt>
              </c:strCache>
            </c:strRef>
          </c:cat>
          <c:val>
            <c:numRef>
              <c:f>Cálculos!$E$12:$E$12</c:f>
              <c:numCache>
                <c:formatCode>0.00%</c:formatCode>
                <c:ptCount val="1"/>
                <c:pt idx="0">
                  <c:v>0.59800240788264736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A-4821-B6BD-138B02A0F34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78964912"/>
        <c:axId val="878962944"/>
      </c:barChart>
      <c:catAx>
        <c:axId val="8789649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Fruta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8962944"/>
        <c:crosses val="autoZero"/>
        <c:auto val="1"/>
        <c:lblAlgn val="ctr"/>
        <c:lblOffset val="100"/>
        <c:noMultiLvlLbl val="0"/>
      </c:catAx>
      <c:valAx>
        <c:axId val="87896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896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569768</xdr:colOff>
      <xdr:row>8</xdr:row>
      <xdr:rowOff>113201</xdr:rowOff>
    </xdr:from>
    <xdr:to>
      <xdr:col>11</xdr:col>
      <xdr:colOff>17318</xdr:colOff>
      <xdr:row>23</xdr:row>
      <xdr:rowOff>8660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619C20C-C870-40E1-A51A-DE536CB4C3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805296</xdr:colOff>
      <xdr:row>23</xdr:row>
      <xdr:rowOff>51956</xdr:rowOff>
    </xdr:from>
    <xdr:to>
      <xdr:col>10</xdr:col>
      <xdr:colOff>540327</xdr:colOff>
      <xdr:row>24</xdr:row>
      <xdr:rowOff>120016</xdr:rowOff>
    </xdr:to>
    <xdr:sp macro="" textlink="">
      <xdr:nvSpPr>
        <xdr:cNvPr id="3" name="Cuadro de texto 6">
          <a:extLst>
            <a:ext uri="{FF2B5EF4-FFF2-40B4-BE49-F238E27FC236}">
              <a16:creationId xmlns:a16="http://schemas.microsoft.com/office/drawing/2014/main" id="{70BD623A-A09D-4A19-A9C2-23517F56A90F}"/>
            </a:ext>
          </a:extLst>
        </xdr:cNvPr>
        <xdr:cNvSpPr txBox="1"/>
      </xdr:nvSpPr>
      <xdr:spPr>
        <a:xfrm>
          <a:off x="5299364" y="3957206"/>
          <a:ext cx="3952008" cy="215265"/>
        </a:xfrm>
        <a:prstGeom prst="rect">
          <a:avLst/>
        </a:prstGeom>
        <a:solidFill>
          <a:prstClr val="white"/>
        </a:solidFill>
        <a:ln>
          <a:noFill/>
        </a:ln>
      </xdr:spPr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1000"/>
            </a:spcAft>
          </a:pPr>
          <a:r>
            <a:rPr lang="es-CO" sz="800" i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Arial" panose="020B0604020202020204" pitchFamily="34" charset="0"/>
            </a:rPr>
            <a:t>Fig. 1. Porcentaje de rendimiento y desperdicio de las frutas cítricas en Jugos Mandarín</a:t>
          </a:r>
          <a:r>
            <a:rPr lang="es-CO" sz="900" i="1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rPr>
            <a:t>.</a:t>
          </a: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CO" sz="11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1A2B-91E4-43E4-9FFF-4CE0B85B03C4}">
  <dimension ref="A2:H27"/>
  <sheetViews>
    <sheetView topLeftCell="A4" zoomScale="130" zoomScaleNormal="130" workbookViewId="0">
      <selection activeCell="I4" sqref="I4"/>
    </sheetView>
  </sheetViews>
  <sheetFormatPr baseColWidth="10" defaultColWidth="10.7109375" defaultRowHeight="15" x14ac:dyDescent="0.25"/>
  <cols>
    <col min="2" max="2" width="12.85546875" customWidth="1"/>
    <col min="4" max="4" width="17.28515625" customWidth="1"/>
    <col min="6" max="6" width="12.7109375" bestFit="1" customWidth="1"/>
    <col min="7" max="7" width="12.7109375" customWidth="1"/>
  </cols>
  <sheetData>
    <row r="2" spans="1:8" ht="26.25" customHeight="1" x14ac:dyDescent="0.25">
      <c r="B2" s="18" t="s">
        <v>31</v>
      </c>
      <c r="C2" s="19"/>
      <c r="D2" s="19"/>
      <c r="E2" s="19"/>
      <c r="F2" s="19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12" customHeight="1" x14ac:dyDescent="0.25">
      <c r="A4" s="1"/>
      <c r="B4" s="1"/>
      <c r="C4" s="1"/>
      <c r="D4" s="2" t="s">
        <v>0</v>
      </c>
      <c r="E4" s="2" t="s">
        <v>9</v>
      </c>
      <c r="F4" s="2" t="s">
        <v>1</v>
      </c>
      <c r="G4" s="1"/>
      <c r="H4" s="1"/>
    </row>
    <row r="5" spans="1:8" ht="12" customHeight="1" x14ac:dyDescent="0.25">
      <c r="A5" s="1"/>
      <c r="B5" s="23" t="s">
        <v>2</v>
      </c>
      <c r="C5" s="23"/>
      <c r="D5" s="3" t="s">
        <v>12</v>
      </c>
      <c r="E5" s="3">
        <f>20+30+15+50+60+60+60+60+50+50+50+50+10+30</f>
        <v>595</v>
      </c>
      <c r="F5" s="3">
        <f>E5*42</f>
        <v>24990</v>
      </c>
      <c r="G5" s="1"/>
      <c r="H5" s="1"/>
    </row>
    <row r="6" spans="1:8" ht="12" customHeight="1" x14ac:dyDescent="0.25">
      <c r="A6" s="1"/>
      <c r="B6" s="24" t="s">
        <v>3</v>
      </c>
      <c r="C6" s="24"/>
      <c r="D6" s="3" t="s">
        <v>12</v>
      </c>
      <c r="E6" s="3">
        <f>450+20+40+40+10+10+20+20+20+20+20+20+20+4+20+10+20+30+15+35+10+10+30+30+30+30+30+30+10+30+30+30+30+30+10+20+30+30+15+20+20+10+10+10+20+30+30+30+30+20+30+30+10+30+10+15+20+30+40+20+20+20+20+30+50+30+20+50+30+30+50+10+20+30</f>
        <v>2184</v>
      </c>
      <c r="F6" s="3">
        <f>E6*42</f>
        <v>91728</v>
      </c>
      <c r="G6" s="1"/>
      <c r="H6" s="1"/>
    </row>
    <row r="7" spans="1:8" ht="12" customHeight="1" x14ac:dyDescent="0.25">
      <c r="A7" s="1"/>
      <c r="B7" s="23" t="s">
        <v>4</v>
      </c>
      <c r="C7" s="23"/>
      <c r="D7" s="3" t="s">
        <v>12</v>
      </c>
      <c r="E7" s="3">
        <f>10+50+45</f>
        <v>105</v>
      </c>
      <c r="F7" s="3">
        <f>E7*42</f>
        <v>4410</v>
      </c>
      <c r="G7" s="1"/>
      <c r="H7" s="1"/>
    </row>
    <row r="8" spans="1:8" ht="12" customHeight="1" x14ac:dyDescent="0.25">
      <c r="A8" s="1"/>
      <c r="B8" s="24" t="s">
        <v>5</v>
      </c>
      <c r="C8" s="24"/>
      <c r="D8" s="3" t="s">
        <v>12</v>
      </c>
      <c r="E8" s="3">
        <f>12+25+25+20+40</f>
        <v>122</v>
      </c>
      <c r="F8" s="3">
        <f>E8*42</f>
        <v>5124</v>
      </c>
      <c r="G8" s="1"/>
      <c r="H8" s="1"/>
    </row>
    <row r="9" spans="1:8" ht="12" customHeight="1" x14ac:dyDescent="0.25">
      <c r="A9" s="1"/>
      <c r="B9" s="1"/>
      <c r="C9" s="1"/>
      <c r="D9" s="1"/>
      <c r="E9" s="20" t="s">
        <v>30</v>
      </c>
      <c r="F9" s="4">
        <f>SUM(F5:F8)</f>
        <v>126252</v>
      </c>
      <c r="G9" s="5" t="s">
        <v>29</v>
      </c>
      <c r="H9" s="1"/>
    </row>
    <row r="10" spans="1:8" ht="12" customHeight="1" x14ac:dyDescent="0.25">
      <c r="A10" s="1"/>
      <c r="B10" s="1"/>
      <c r="C10" s="1"/>
      <c r="D10" s="1"/>
      <c r="E10" s="20"/>
      <c r="F10" s="5">
        <f>F9/1000</f>
        <v>126.252</v>
      </c>
      <c r="G10" s="5" t="s">
        <v>7</v>
      </c>
      <c r="H10" s="1"/>
    </row>
    <row r="11" spans="1:8" ht="12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24" customHeight="1" x14ac:dyDescent="0.25">
      <c r="A12" s="1"/>
      <c r="B12" s="21" t="s">
        <v>32</v>
      </c>
      <c r="C12" s="21"/>
      <c r="D12" s="21"/>
      <c r="E12" s="21"/>
      <c r="F12" s="21"/>
      <c r="G12" s="1"/>
      <c r="H12" s="1"/>
    </row>
    <row r="13" spans="1:8" ht="12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2" customHeight="1" x14ac:dyDescent="0.25">
      <c r="A14" s="1"/>
      <c r="B14" s="23" t="s">
        <v>8</v>
      </c>
      <c r="C14" s="23"/>
      <c r="D14" s="23"/>
      <c r="E14" s="2" t="s">
        <v>9</v>
      </c>
      <c r="F14" s="2" t="s">
        <v>10</v>
      </c>
      <c r="G14" s="1"/>
      <c r="H14" s="1"/>
    </row>
    <row r="15" spans="1:8" ht="12" customHeight="1" x14ac:dyDescent="0.25">
      <c r="A15" s="1"/>
      <c r="B15" s="22" t="s">
        <v>13</v>
      </c>
      <c r="C15" s="25" t="s">
        <v>14</v>
      </c>
      <c r="D15" s="25"/>
      <c r="E15" s="3">
        <v>9327</v>
      </c>
      <c r="F15" s="3">
        <f>E15*5</f>
        <v>46635</v>
      </c>
      <c r="G15" s="1"/>
      <c r="H15" s="1"/>
    </row>
    <row r="16" spans="1:8" ht="12" customHeight="1" x14ac:dyDescent="0.25">
      <c r="A16" s="1"/>
      <c r="B16" s="22"/>
      <c r="C16" s="3" t="s">
        <v>15</v>
      </c>
      <c r="D16" s="3"/>
      <c r="E16" s="3">
        <v>486</v>
      </c>
      <c r="F16" s="3">
        <f>E16*3</f>
        <v>1458</v>
      </c>
      <c r="G16" s="1"/>
      <c r="H16" s="1"/>
    </row>
    <row r="17" spans="1:8" ht="12" customHeight="1" x14ac:dyDescent="0.25">
      <c r="A17" s="1"/>
      <c r="B17" s="22"/>
      <c r="C17" s="3" t="s">
        <v>16</v>
      </c>
      <c r="D17" s="3"/>
      <c r="E17" s="3">
        <v>1266</v>
      </c>
      <c r="F17" s="3">
        <f>E17*1</f>
        <v>1266</v>
      </c>
      <c r="G17" s="1"/>
      <c r="H17" s="1"/>
    </row>
    <row r="18" spans="1:8" ht="12" customHeight="1" x14ac:dyDescent="0.25">
      <c r="A18" s="1"/>
      <c r="B18" s="22" t="s">
        <v>17</v>
      </c>
      <c r="C18" s="6" t="s">
        <v>18</v>
      </c>
      <c r="D18" s="6"/>
      <c r="E18" s="3">
        <v>5276</v>
      </c>
      <c r="F18" s="3">
        <f>E18*0.25</f>
        <v>1319</v>
      </c>
      <c r="G18" s="1"/>
      <c r="H18" s="1"/>
    </row>
    <row r="19" spans="1:8" ht="12" customHeight="1" x14ac:dyDescent="0.25">
      <c r="A19" s="1"/>
      <c r="B19" s="22"/>
      <c r="C19" s="6" t="s">
        <v>19</v>
      </c>
      <c r="D19" s="6"/>
      <c r="E19" s="3">
        <f>8+1+1</f>
        <v>10</v>
      </c>
      <c r="F19" s="3">
        <f>E19*1</f>
        <v>10</v>
      </c>
      <c r="G19" s="1"/>
      <c r="H19" s="1"/>
    </row>
    <row r="20" spans="1:8" ht="12" customHeight="1" x14ac:dyDescent="0.25">
      <c r="A20" s="1"/>
      <c r="B20" s="22"/>
      <c r="C20" s="6" t="s">
        <v>20</v>
      </c>
      <c r="D20" s="6"/>
      <c r="E20" s="3">
        <f>12+1+1+1</f>
        <v>15</v>
      </c>
      <c r="F20" s="3">
        <f>E20*3</f>
        <v>45</v>
      </c>
      <c r="G20" s="1"/>
      <c r="H20" s="1"/>
    </row>
    <row r="21" spans="1:8" ht="12" customHeight="1" x14ac:dyDescent="0.25">
      <c r="A21" s="1"/>
      <c r="B21" s="22"/>
      <c r="C21" s="6" t="s">
        <v>21</v>
      </c>
      <c r="D21" s="6"/>
      <c r="E21" s="3">
        <f>3+1</f>
        <v>4</v>
      </c>
      <c r="F21" s="3">
        <f>E21*5</f>
        <v>20</v>
      </c>
      <c r="G21" s="1"/>
      <c r="H21" s="1"/>
    </row>
    <row r="22" spans="1:8" ht="12" customHeight="1" x14ac:dyDescent="0.25">
      <c r="A22" s="1"/>
      <c r="B22" s="1"/>
      <c r="C22" s="1"/>
      <c r="D22" s="1"/>
      <c r="E22" s="20" t="s">
        <v>30</v>
      </c>
      <c r="F22" s="4">
        <f>SUM(F15:F21)</f>
        <v>50753</v>
      </c>
      <c r="G22" s="5" t="s">
        <v>11</v>
      </c>
      <c r="H22" s="1"/>
    </row>
    <row r="23" spans="1:8" ht="12" customHeight="1" x14ac:dyDescent="0.25">
      <c r="A23" s="1"/>
      <c r="B23" s="1"/>
      <c r="C23" s="1"/>
      <c r="D23" s="1"/>
      <c r="E23" s="20"/>
      <c r="F23" s="4">
        <f>F9-F22</f>
        <v>75499</v>
      </c>
      <c r="G23" s="5" t="s">
        <v>6</v>
      </c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</sheetData>
  <mergeCells count="12">
    <mergeCell ref="B2:F2"/>
    <mergeCell ref="E9:E10"/>
    <mergeCell ref="B12:F12"/>
    <mergeCell ref="E22:E23"/>
    <mergeCell ref="B18:B21"/>
    <mergeCell ref="B5:C5"/>
    <mergeCell ref="B6:C6"/>
    <mergeCell ref="B7:C7"/>
    <mergeCell ref="B8:C8"/>
    <mergeCell ref="B14:D14"/>
    <mergeCell ref="B15:B17"/>
    <mergeCell ref="C15:D15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D38D-82AA-483B-99BF-F0CCB73835A2}">
  <dimension ref="B2:G12"/>
  <sheetViews>
    <sheetView tabSelected="1" zoomScale="110" zoomScaleNormal="110" workbookViewId="0">
      <selection activeCell="A17" sqref="A17"/>
    </sheetView>
  </sheetViews>
  <sheetFormatPr baseColWidth="10" defaultColWidth="11.42578125" defaultRowHeight="11.25" x14ac:dyDescent="0.2"/>
  <cols>
    <col min="1" max="1" width="11.42578125" style="1"/>
    <col min="2" max="2" width="13.5703125" style="1" bestFit="1" customWidth="1"/>
    <col min="3" max="3" width="15" style="1" bestFit="1" customWidth="1"/>
    <col min="4" max="4" width="12.7109375" style="1" customWidth="1"/>
    <col min="5" max="5" width="14.5703125" style="1" customWidth="1"/>
    <col min="6" max="6" width="17.5703125" style="1" customWidth="1"/>
    <col min="7" max="16384" width="11.42578125" style="1"/>
  </cols>
  <sheetData>
    <row r="2" spans="2:7" ht="29.25" customHeight="1" x14ac:dyDescent="0.2">
      <c r="B2" s="26" t="s">
        <v>33</v>
      </c>
      <c r="C2" s="26"/>
      <c r="D2" s="26"/>
      <c r="E2" s="26"/>
      <c r="F2" s="26"/>
    </row>
    <row r="3" spans="2:7" ht="12" thickBot="1" x14ac:dyDescent="0.25"/>
    <row r="4" spans="2:7" ht="21" x14ac:dyDescent="0.2">
      <c r="B4" s="14" t="s">
        <v>22</v>
      </c>
      <c r="C4" s="15" t="s">
        <v>23</v>
      </c>
      <c r="D4" s="16" t="s">
        <v>24</v>
      </c>
      <c r="E4" s="15" t="s">
        <v>25</v>
      </c>
      <c r="F4" s="17" t="s">
        <v>26</v>
      </c>
    </row>
    <row r="5" spans="2:7" x14ac:dyDescent="0.2">
      <c r="B5" s="7" t="s">
        <v>12</v>
      </c>
      <c r="C5" s="8">
        <f>Naranja!F9</f>
        <v>126252</v>
      </c>
      <c r="D5" s="8">
        <f>Naranja!F22</f>
        <v>50753</v>
      </c>
      <c r="E5" s="8">
        <f>Naranja!F23</f>
        <v>75499</v>
      </c>
      <c r="F5" s="9">
        <f>1-E5/C5</f>
        <v>0.40199759211735264</v>
      </c>
    </row>
    <row r="7" spans="2:7" x14ac:dyDescent="0.2">
      <c r="C7" s="13"/>
      <c r="D7" s="13"/>
      <c r="E7" s="13"/>
    </row>
    <row r="8" spans="2:7" x14ac:dyDescent="0.2">
      <c r="C8" s="27" t="s">
        <v>34</v>
      </c>
      <c r="D8" s="27"/>
      <c r="E8" s="27"/>
      <c r="F8" s="12"/>
    </row>
    <row r="9" spans="2:7" x14ac:dyDescent="0.2">
      <c r="C9" s="27"/>
      <c r="D9" s="27"/>
      <c r="E9" s="27"/>
    </row>
    <row r="10" spans="2:7" ht="11.25" customHeight="1" thickBot="1" x14ac:dyDescent="0.25">
      <c r="G10" s="12"/>
    </row>
    <row r="11" spans="2:7" ht="21" x14ac:dyDescent="0.2">
      <c r="C11" s="14" t="str">
        <f>B4</f>
        <v>FRUTA</v>
      </c>
      <c r="D11" s="16" t="s">
        <v>27</v>
      </c>
      <c r="E11" s="15" t="s">
        <v>28</v>
      </c>
    </row>
    <row r="12" spans="2:7" x14ac:dyDescent="0.2">
      <c r="C12" s="7" t="str">
        <f>B5</f>
        <v>NARANJA</v>
      </c>
      <c r="D12" s="10">
        <f>D5/C5</f>
        <v>0.40199759211735259</v>
      </c>
      <c r="E12" s="11">
        <f>E5/C5</f>
        <v>0.59800240788264736</v>
      </c>
    </row>
  </sheetData>
  <mergeCells count="2">
    <mergeCell ref="B2:F2"/>
    <mergeCell ref="C8:E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6" ma:contentTypeDescription="Crear nuevo documento." ma:contentTypeScope="" ma:versionID="8ce52e7ad94677bd9873982a1b08a28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2ab0d7942c2ac12eb594d7687bbc9bac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07AD7C-97D2-4134-A599-6100F94B0C43}"/>
</file>

<file path=customXml/itemProps2.xml><?xml version="1.0" encoding="utf-8"?>
<ds:datastoreItem xmlns:ds="http://schemas.openxmlformats.org/officeDocument/2006/customXml" ds:itemID="{EF952034-2660-4D15-8323-0622C6C919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B73C0-62B5-4DEB-B4BA-E893815F220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0cef383-27ec-447a-9a1a-7135635fecf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Naranja</vt:lpstr>
      <vt:lpstr>Cálculos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Britto</dc:creator>
  <cp:keywords/>
  <dc:description/>
  <cp:lastModifiedBy>Valentina Britto</cp:lastModifiedBy>
  <cp:revision/>
  <dcterms:created xsi:type="dcterms:W3CDTF">2020-10-23T23:41:08Z</dcterms:created>
  <dcterms:modified xsi:type="dcterms:W3CDTF">2020-11-29T01:55:44Z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